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A19" i="1"/>
  <c r="AJ10" i="1"/>
  <c r="AB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B56" i="1" l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<sst xmlns="http://schemas.openxmlformats.org/spreadsheetml/2006/main" count="178" uniqueCount="79">
  <si>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</si>
  <si>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</si>
  <si>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</si>
  <si>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</si>
  <si>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</si>
  <si>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</si>
  <si>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</si>
  <si>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</si>
  <si>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</si>
  <si>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</si>
  <si>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</si>
  <si>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</si>
  <si>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</si>
  <si>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</si>
  <si>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</si>
  <si>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</si>
  <si>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</si>
  <si>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</si>
  <si>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</si>
  <si>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</si>
  <si>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</si>
  <si>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</si>
  <si>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</si>
  <si>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</si>
  <si>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</si>
  <si>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</si>
  <si>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</si>
  <si>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</si>
  <si>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</si>
  <si>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>Сектор по кадрам и муниципальной службе администрации МР "Печора"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</si>
  <si>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</si>
  <si>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</si>
  <si>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</si>
  <si>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</si>
  <si>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</si>
  <si>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</si>
  <si>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</si>
  <si>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</si>
  <si>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</si>
  <si>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</si>
  <si>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</si>
  <si>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</si>
  <si>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</si>
  <si>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</si>
  <si>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</si>
  <si>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</si>
  <si>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</si>
  <si>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</si>
  <si>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</si>
  <si>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</si>
  <si>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</si>
  <si>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</si>
  <si>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</si>
  <si>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</si>
  <si>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</si>
  <si>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</si>
  <si>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</si>
  <si>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</si>
  <si>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</si>
  <si>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Сектор по работе с информационными технологиями отдела информационно-аналитической работы и контроля администрации МР "Печора"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</si>
  <si>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</si>
  <si>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</si>
  <si>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</si>
  <si>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</si>
  <si>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</si>
  <si>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</si>
  <si>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</si>
  <si>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</si>
  <si>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</si>
  <si>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</si>
  <si>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</si>
  <si>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</si>
  <si>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</si>
  <si>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</si>
  <si>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Начальник управления образования МР "Печора"</t>
  </si>
  <si>
    <t>Управление образования МР "Печора"</t>
  </si>
  <si>
    <t>Управление образования Мр "Печора"</t>
  </si>
  <si>
    <t>2028 год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</si>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</sst>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70" zoomScaleNormal="6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A24" sqref="AA24:AB24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4" customWidth="1"/>
    <col min="30" max="30" width="9.85546875" style="4" bestFit="1" customWidth="1"/>
    <col min="31" max="31" width="9.85546875" style="4" customWidth="1"/>
    <col min="32" max="32" width="9.85546875" style="4" bestFit="1" customWidth="1"/>
    <col min="33" max="33" width="9.85546875" style="4" customWidth="1"/>
    <col min="34" max="37" width="9.140625" style="4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82" t="s">
        <v>78</v>
      </c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63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86" t="s">
        <v>54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</row>
    <row r="4" spans="1:38" ht="28.5" customHeight="1" x14ac:dyDescent="0.2">
      <c r="A4" s="79" t="s">
        <v>10</v>
      </c>
      <c r="B4" s="79" t="s">
        <v>12</v>
      </c>
      <c r="C4" s="79" t="s">
        <v>13</v>
      </c>
      <c r="D4" s="72" t="s">
        <v>0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</row>
    <row r="5" spans="1:38" ht="15.75" customHeight="1" x14ac:dyDescent="0.2">
      <c r="A5" s="80"/>
      <c r="B5" s="80"/>
      <c r="C5" s="80"/>
      <c r="D5" s="84" t="s">
        <v>1</v>
      </c>
      <c r="E5" s="66" t="s">
        <v>34</v>
      </c>
      <c r="F5" s="67"/>
      <c r="G5" s="68"/>
      <c r="H5" s="66" t="s">
        <v>36</v>
      </c>
      <c r="I5" s="67"/>
      <c r="J5" s="68"/>
      <c r="K5" s="66" t="s">
        <v>45</v>
      </c>
      <c r="L5" s="67"/>
      <c r="M5" s="68"/>
      <c r="N5" s="66" t="s">
        <v>42</v>
      </c>
      <c r="O5" s="67"/>
      <c r="P5" s="68"/>
      <c r="Q5" s="66" t="s">
        <v>43</v>
      </c>
      <c r="R5" s="67"/>
      <c r="S5" s="67"/>
      <c r="T5" s="67"/>
      <c r="U5" s="68"/>
      <c r="V5" s="66" t="s">
        <v>44</v>
      </c>
      <c r="W5" s="67"/>
      <c r="X5" s="67"/>
      <c r="Y5" s="68"/>
      <c r="Z5" s="66" t="s">
        <v>65</v>
      </c>
      <c r="AA5" s="67"/>
      <c r="AB5" s="67"/>
      <c r="AC5" s="68"/>
      <c r="AD5" s="69" t="s">
        <v>67</v>
      </c>
      <c r="AE5" s="70"/>
      <c r="AF5" s="70"/>
      <c r="AG5" s="71"/>
      <c r="AH5" s="69" t="s">
        <v>77</v>
      </c>
      <c r="AI5" s="70"/>
      <c r="AJ5" s="70"/>
      <c r="AK5" s="71"/>
    </row>
    <row r="6" spans="1:38" ht="102" customHeight="1" x14ac:dyDescent="0.2">
      <c r="A6" s="81"/>
      <c r="B6" s="81"/>
      <c r="C6" s="81"/>
      <c r="D6" s="85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66</v>
      </c>
      <c r="S6" s="10" t="s">
        <v>15</v>
      </c>
      <c r="T6" s="10" t="s">
        <v>14</v>
      </c>
      <c r="U6" s="10" t="s">
        <v>70</v>
      </c>
      <c r="V6" s="61" t="s">
        <v>2</v>
      </c>
      <c r="W6" s="10" t="s">
        <v>15</v>
      </c>
      <c r="X6" s="10" t="s">
        <v>14</v>
      </c>
      <c r="Y6" s="10" t="s">
        <v>70</v>
      </c>
      <c r="Z6" s="61" t="s">
        <v>2</v>
      </c>
      <c r="AA6" s="33" t="s">
        <v>15</v>
      </c>
      <c r="AB6" s="10" t="s">
        <v>14</v>
      </c>
      <c r="AC6" s="10" t="s">
        <v>70</v>
      </c>
      <c r="AD6" s="61" t="s">
        <v>2</v>
      </c>
      <c r="AE6" s="33" t="s">
        <v>15</v>
      </c>
      <c r="AF6" s="33" t="s">
        <v>14</v>
      </c>
      <c r="AG6" s="10" t="s">
        <v>70</v>
      </c>
      <c r="AH6" s="61" t="s">
        <v>2</v>
      </c>
      <c r="AI6" s="33" t="s">
        <v>15</v>
      </c>
      <c r="AJ6" s="33" t="s">
        <v>14</v>
      </c>
      <c r="AK6" s="10" t="s">
        <v>70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75" t="s">
        <v>55</v>
      </c>
      <c r="B8" s="62"/>
      <c r="C8" s="49" t="s">
        <v>4</v>
      </c>
      <c r="D8" s="50">
        <f>E8+H8+K8+N8+Q8+V8+Z8+AD8+AH8</f>
        <v>2268661.6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301160.40000000002</v>
      </c>
      <c r="AA8" s="51">
        <f>AA9+AA10+AA11+AA12</f>
        <v>2146</v>
      </c>
      <c r="AB8" s="50">
        <f t="shared" ref="AB8" si="2">AB9+AB10+AB11+AB12</f>
        <v>298923.40000000002</v>
      </c>
      <c r="AC8" s="50">
        <f t="shared" ref="AC8" si="3">AC9+AC10+AC11+AC12</f>
        <v>91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76"/>
      <c r="B9" s="78"/>
      <c r="C9" s="20" t="s">
        <v>7</v>
      </c>
      <c r="D9" s="50">
        <f t="shared" ref="D9:D39" si="7">E9+H9+K9+N9+Q9+V9+Z9+AD9+AH9</f>
        <v>265364.2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35369.199999999997</v>
      </c>
      <c r="AA9" s="34">
        <f>AA14</f>
        <v>0</v>
      </c>
      <c r="AB9" s="12">
        <f t="shared" ref="AB9:AC9" si="10">AB14</f>
        <v>35369.199999999997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69" customHeight="1" x14ac:dyDescent="0.2">
      <c r="A10" s="76"/>
      <c r="B10" s="78"/>
      <c r="C10" s="20" t="s">
        <v>27</v>
      </c>
      <c r="D10" s="50">
        <f t="shared" ref="D10:D17" si="14">E10+H10+K10+N10+Q10+V10+Z10+AD10+AH10</f>
        <v>437261.80000000005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58368.5</v>
      </c>
      <c r="AA10" s="52">
        <f>AA19+AA26</f>
        <v>1535.2</v>
      </c>
      <c r="AB10" s="14">
        <f>AB19+AB26</f>
        <v>56742.3</v>
      </c>
      <c r="AC10" s="14">
        <f>AC19+AC26</f>
        <v>91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76"/>
      <c r="B11" s="78"/>
      <c r="C11" s="21" t="s">
        <v>8</v>
      </c>
      <c r="D11" s="50">
        <f t="shared" si="14"/>
        <v>1565655.4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207320.69999999998</v>
      </c>
      <c r="AA11" s="52">
        <f>AA15+AA25+AA49+AA57</f>
        <v>610.79999999999995</v>
      </c>
      <c r="AB11" s="14">
        <f>AB15+AB25+AB49+AB57</f>
        <v>206709.9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77"/>
      <c r="B12" s="63"/>
      <c r="C12" s="21" t="s">
        <v>76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75" t="s">
        <v>47</v>
      </c>
      <c r="B13" s="62" t="s">
        <v>7</v>
      </c>
      <c r="C13" s="17" t="s">
        <v>11</v>
      </c>
      <c r="D13" s="50">
        <f t="shared" si="14"/>
        <v>273693.7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35384.199999999997</v>
      </c>
      <c r="AA13" s="45">
        <v>0</v>
      </c>
      <c r="AB13" s="16">
        <f t="shared" ref="AB13:AC13" si="33">AB14+AB15</f>
        <v>35384.199999999997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76"/>
      <c r="B14" s="78"/>
      <c r="C14" s="17" t="s">
        <v>7</v>
      </c>
      <c r="D14" s="50">
        <f t="shared" si="14"/>
        <v>265364.2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35369.199999999997</v>
      </c>
      <c r="AA14" s="34">
        <f t="shared" ref="AA14" si="41">AA17</f>
        <v>0</v>
      </c>
      <c r="AB14" s="12">
        <f>AB17</f>
        <v>35369.199999999997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77"/>
      <c r="B15" s="63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35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265364.2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35369.199999999997</v>
      </c>
      <c r="AA17" s="34">
        <v>0</v>
      </c>
      <c r="AB17" s="12">
        <v>35369.199999999997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75" t="s">
        <v>48</v>
      </c>
      <c r="B18" s="62" t="s">
        <v>3</v>
      </c>
      <c r="C18" s="17" t="s">
        <v>33</v>
      </c>
      <c r="D18" s="50">
        <f t="shared" si="7"/>
        <v>426282.5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56833.3</v>
      </c>
      <c r="AA18" s="45">
        <f>AA19</f>
        <v>0</v>
      </c>
      <c r="AB18" s="16">
        <f>AB19</f>
        <v>56742.3</v>
      </c>
      <c r="AC18" s="16">
        <f>AC19</f>
        <v>91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77"/>
      <c r="B19" s="63"/>
      <c r="C19" s="17" t="s">
        <v>27</v>
      </c>
      <c r="D19" s="50">
        <f t="shared" si="7"/>
        <v>426282.5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56833.3</v>
      </c>
      <c r="AA19" s="34">
        <f t="shared" ref="AA19:AC19" si="50">AA20+AA21+AA22+AA23</f>
        <v>0</v>
      </c>
      <c r="AB19" s="12">
        <f t="shared" si="50"/>
        <v>56742.3</v>
      </c>
      <c r="AC19" s="12">
        <f t="shared" si="50"/>
        <v>91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65.2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11063.599999999999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974</v>
      </c>
      <c r="AA20" s="34">
        <v>0</v>
      </c>
      <c r="AB20" s="12">
        <v>974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69.75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336317.2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46046.3</v>
      </c>
      <c r="AA22" s="34">
        <v>0</v>
      </c>
      <c r="AB22" s="12">
        <v>46046.3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77691.5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9713</v>
      </c>
      <c r="AA23" s="34">
        <v>0</v>
      </c>
      <c r="AB23" s="12">
        <v>9622</v>
      </c>
      <c r="AC23" s="12">
        <v>91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75" t="s">
        <v>49</v>
      </c>
      <c r="B24" s="62" t="s">
        <v>29</v>
      </c>
      <c r="C24" s="17" t="s">
        <v>68</v>
      </c>
      <c r="D24" s="50">
        <f t="shared" si="7"/>
        <v>1541048.5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205822.5</v>
      </c>
      <c r="AA24" s="45">
        <f>AA25+AA26+AA27</f>
        <v>1946.7</v>
      </c>
      <c r="AB24" s="45">
        <f>AB25+AB26+AB27</f>
        <v>203875.8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76"/>
      <c r="B25" s="63"/>
      <c r="C25" s="17" t="s">
        <v>8</v>
      </c>
      <c r="D25" s="50">
        <f t="shared" si="7"/>
        <v>1529689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204185.3</v>
      </c>
      <c r="AA25" s="34">
        <f>AA29+AA30+AA31+AA32+AA33+AA35+AA37+AA38+AA40+AA41+AA44+AA43</f>
        <v>411.5</v>
      </c>
      <c r="AB25" s="12">
        <f>AB29+AB30+AB31+AB32+AB33+AB35+AB37+AB38+AB40+AB41+AB44+AB28</f>
        <v>203773.8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76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77"/>
      <c r="B27" s="17" t="s">
        <v>75</v>
      </c>
      <c r="C27" s="17" t="s">
        <v>75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1" x14ac:dyDescent="0.2">
      <c r="A28" s="38" t="s">
        <v>57</v>
      </c>
      <c r="B28" s="20" t="s">
        <v>29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1" x14ac:dyDescent="0.2">
      <c r="A29" s="19" t="s">
        <v>20</v>
      </c>
      <c r="B29" s="20" t="s">
        <v>29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51" x14ac:dyDescent="0.2">
      <c r="A30" s="19" t="s">
        <v>22</v>
      </c>
      <c r="B30" s="20" t="s">
        <v>30</v>
      </c>
      <c r="C30" s="20" t="s">
        <v>8</v>
      </c>
      <c r="D30" s="14">
        <f t="shared" si="7"/>
        <v>1316567.4000000001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175474.5</v>
      </c>
      <c r="AA30" s="34">
        <v>0</v>
      </c>
      <c r="AB30" s="12">
        <v>175474.5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62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06.5" customHeight="1" x14ac:dyDescent="0.2">
      <c r="A32" s="19" t="s">
        <v>51</v>
      </c>
      <c r="B32" s="20" t="s">
        <v>30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38.25" x14ac:dyDescent="0.2">
      <c r="A33" s="64" t="s">
        <v>53</v>
      </c>
      <c r="B33" s="20" t="s">
        <v>31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51" x14ac:dyDescent="0.2">
      <c r="A34" s="6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38.25" x14ac:dyDescent="0.2">
      <c r="A35" s="64" t="s">
        <v>52</v>
      </c>
      <c r="B35" s="20" t="s">
        <v>31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51" x14ac:dyDescent="0.2">
      <c r="A36" s="6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32</v>
      </c>
      <c r="B37" s="20" t="s">
        <v>31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64" t="s">
        <v>58</v>
      </c>
      <c r="B38" s="20" t="s">
        <v>31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51" x14ac:dyDescent="0.2">
      <c r="A39" s="6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86.25" customHeight="1" x14ac:dyDescent="0.2">
      <c r="A40" s="19" t="s">
        <v>69</v>
      </c>
      <c r="B40" s="20" t="s">
        <v>31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1" x14ac:dyDescent="0.2">
      <c r="A41" s="19" t="s">
        <v>26</v>
      </c>
      <c r="B41" s="20" t="s">
        <v>31</v>
      </c>
      <c r="C41" s="20" t="s">
        <v>8</v>
      </c>
      <c r="D41" s="14">
        <f t="shared" si="70"/>
        <v>23856.9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2822</v>
      </c>
      <c r="AA41" s="34">
        <v>0</v>
      </c>
      <c r="AB41" s="12">
        <v>2822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64" t="s">
        <v>60</v>
      </c>
      <c r="B42" s="20" t="s">
        <v>61</v>
      </c>
      <c r="C42" s="20" t="s">
        <v>61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65"/>
      <c r="B43" s="20" t="s">
        <v>31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39</v>
      </c>
      <c r="B44" s="21" t="s">
        <v>41</v>
      </c>
      <c r="C44" s="20" t="s">
        <v>40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64</v>
      </c>
      <c r="B45" s="21" t="s">
        <v>41</v>
      </c>
      <c r="C45" s="20" t="s">
        <v>40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72</v>
      </c>
      <c r="B46" s="21" t="s">
        <v>74</v>
      </c>
      <c r="C46" s="20" t="s">
        <v>75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74.25" customHeight="1" x14ac:dyDescent="0.2">
      <c r="A47" s="48" t="s">
        <v>73</v>
      </c>
      <c r="B47" s="21" t="s">
        <v>74</v>
      </c>
      <c r="C47" s="20" t="s">
        <v>75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75" t="s">
        <v>6</v>
      </c>
      <c r="B48" s="62" t="s">
        <v>59</v>
      </c>
      <c r="C48" s="17" t="s">
        <v>5</v>
      </c>
      <c r="D48" s="50">
        <f t="shared" si="70"/>
        <v>27636.900000000005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3120.4</v>
      </c>
      <c r="AA48" s="45">
        <f>AA49</f>
        <v>199.3</v>
      </c>
      <c r="AB48" s="16">
        <f t="shared" si="81"/>
        <v>2921.1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51.75" customHeight="1" x14ac:dyDescent="0.2">
      <c r="A49" s="77"/>
      <c r="B49" s="63"/>
      <c r="C49" s="17" t="s">
        <v>8</v>
      </c>
      <c r="D49" s="14">
        <f t="shared" si="70"/>
        <v>27636.900000000005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3120.4</v>
      </c>
      <c r="AA49" s="34">
        <f>AA50+AA51+AA52+AA53+AA54+AA55</f>
        <v>199.3</v>
      </c>
      <c r="AB49" s="12">
        <f t="shared" si="84"/>
        <v>2921.1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89.25" x14ac:dyDescent="0.25">
      <c r="A50" s="39" t="s">
        <v>71</v>
      </c>
      <c r="B50" s="20" t="s">
        <v>59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89.25" x14ac:dyDescent="0.2">
      <c r="A51" s="39" t="s">
        <v>16</v>
      </c>
      <c r="B51" s="20" t="s">
        <v>59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89.25" x14ac:dyDescent="0.2">
      <c r="A52" s="19" t="s">
        <v>46</v>
      </c>
      <c r="B52" s="20" t="s">
        <v>59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89.25" x14ac:dyDescent="0.2">
      <c r="A53" s="35" t="s">
        <v>37</v>
      </c>
      <c r="B53" s="20" t="s">
        <v>59</v>
      </c>
      <c r="C53" s="20" t="s">
        <v>8</v>
      </c>
      <c r="D53" s="14">
        <f t="shared" si="70"/>
        <v>2050.3000000000002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300</v>
      </c>
      <c r="AA53" s="34">
        <v>0</v>
      </c>
      <c r="AB53" s="12">
        <v>300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89.25" x14ac:dyDescent="0.2">
      <c r="A54" s="35" t="s">
        <v>38</v>
      </c>
      <c r="B54" s="20" t="s">
        <v>59</v>
      </c>
      <c r="C54" s="20" t="s">
        <v>8</v>
      </c>
      <c r="D54" s="14">
        <f t="shared" si="70"/>
        <v>1334.2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150</v>
      </c>
      <c r="AA54" s="34">
        <v>0</v>
      </c>
      <c r="AB54" s="12">
        <v>150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96" customHeight="1" x14ac:dyDescent="0.2">
      <c r="A55" s="35" t="s">
        <v>56</v>
      </c>
      <c r="B55" s="21" t="s">
        <v>59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75" t="s">
        <v>50</v>
      </c>
      <c r="B56" s="62" t="str">
        <f>B58</f>
        <v>Сектор по кадрам и муниципальной службе администрации МР "Печора"</v>
      </c>
      <c r="C56" s="17" t="s">
        <v>33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77"/>
      <c r="B57" s="63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1" x14ac:dyDescent="0.2">
      <c r="A58" s="19" t="s">
        <v>23</v>
      </c>
      <c r="B58" s="20" t="s">
        <v>29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51" x14ac:dyDescent="0.2">
      <c r="A59" s="19" t="s">
        <v>24</v>
      </c>
      <c r="B59" s="20" t="s">
        <v>29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B48:B49"/>
    <mergeCell ref="A35:A36"/>
    <mergeCell ref="A38:A39"/>
    <mergeCell ref="Z5:AC5"/>
    <mergeCell ref="AD5:AG5"/>
  </mergeCells>
  <printOptions horizontalCentered="1"/>
  <pageMargins left="0.25" right="0.25" top="0.75" bottom="0.75" header="0.3" footer="0.3"/>
  <pageSetup paperSize="9" scale="46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2026-02-17T08:56:32Z</cp:lastPrinted>
  <dcterms:created xsi:type="dcterms:W3CDTF">2013-10-25T08:40:08Z</dcterms:created>
  <dcterms:modified xsi:type="dcterms:W3CDTF">2026-02-17T08:56:34Z</dcterms:modified>
</cp:coreProperties>
</file>